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L14" i="1"/>
  <c r="H4"/>
  <c r="L4" s="1"/>
  <c r="H5"/>
  <c r="H6"/>
  <c r="L6" s="1"/>
  <c r="H7"/>
  <c r="H8"/>
  <c r="H9"/>
  <c r="H10"/>
  <c r="L10" s="1"/>
  <c r="H11"/>
  <c r="H12"/>
  <c r="L12" s="1"/>
  <c r="H13"/>
  <c r="H3"/>
  <c r="G4"/>
  <c r="G5"/>
  <c r="G6"/>
  <c r="G7"/>
  <c r="G8"/>
  <c r="G9"/>
  <c r="G10"/>
  <c r="G11"/>
  <c r="G12"/>
  <c r="G13"/>
  <c r="G3"/>
  <c r="F4"/>
  <c r="F5"/>
  <c r="F6"/>
  <c r="F7"/>
  <c r="F8"/>
  <c r="F9"/>
  <c r="F10"/>
  <c r="F11"/>
  <c r="F12"/>
  <c r="F13"/>
  <c r="F3"/>
  <c r="E4"/>
  <c r="E5"/>
  <c r="E6"/>
  <c r="E7"/>
  <c r="E8"/>
  <c r="E9"/>
  <c r="E10"/>
  <c r="E11"/>
  <c r="E12"/>
  <c r="E13"/>
  <c r="E3"/>
  <c r="D4"/>
  <c r="D5"/>
  <c r="D6"/>
  <c r="D7"/>
  <c r="D8"/>
  <c r="D9"/>
  <c r="D10"/>
  <c r="D11"/>
  <c r="D12"/>
  <c r="D13"/>
  <c r="L13" s="1"/>
  <c r="D3"/>
  <c r="C4"/>
  <c r="C5"/>
  <c r="C6"/>
  <c r="C7"/>
  <c r="C8"/>
  <c r="C9"/>
  <c r="C10"/>
  <c r="C11"/>
  <c r="C12"/>
  <c r="C13"/>
  <c r="C3"/>
  <c r="L5"/>
  <c r="L7"/>
  <c r="L9"/>
  <c r="L11"/>
  <c r="B14"/>
  <c r="L8" l="1"/>
  <c r="D14"/>
  <c r="F14"/>
  <c r="H14"/>
  <c r="C14"/>
  <c r="E14"/>
  <c r="G14"/>
  <c r="L3"/>
</calcChain>
</file>

<file path=xl/sharedStrings.xml><?xml version="1.0" encoding="utf-8"?>
<sst xmlns="http://schemas.openxmlformats.org/spreadsheetml/2006/main" count="25" uniqueCount="25">
  <si>
    <t>СОШ №1</t>
  </si>
  <si>
    <t>СОШ №2</t>
  </si>
  <si>
    <t>Вохтожская</t>
  </si>
  <si>
    <t>Слободская</t>
  </si>
  <si>
    <t>Юровская</t>
  </si>
  <si>
    <t>Ростиловская</t>
  </si>
  <si>
    <t>Сидоровская</t>
  </si>
  <si>
    <t>Комьянская</t>
  </si>
  <si>
    <t>Центр №3</t>
  </si>
  <si>
    <t>Центр доп. образ.</t>
  </si>
  <si>
    <t>создание условий</t>
  </si>
  <si>
    <t>компенсация</t>
  </si>
  <si>
    <t>занятость несовер</t>
  </si>
  <si>
    <t>кол-во чел.</t>
  </si>
  <si>
    <t>Всего</t>
  </si>
  <si>
    <t>Муниципальное задание</t>
  </si>
  <si>
    <t xml:space="preserve">Иные цели </t>
  </si>
  <si>
    <t>питьевой режим(150 руб. на чел.)</t>
  </si>
  <si>
    <t>вода(100 руб. на чел.)</t>
  </si>
  <si>
    <t>страхование(50 руб. на чел.)</t>
  </si>
  <si>
    <t>наценка на пит (тр. лаг)(10 руб. на чел.)</t>
  </si>
  <si>
    <t>мероприятия (150 руб. на чел.)</t>
  </si>
  <si>
    <t>медосмотр(150 руб. на чел.)</t>
  </si>
  <si>
    <t>Учреждение</t>
  </si>
  <si>
    <t>Школа слабосл.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</si>
</sst>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sqref="A1:L14"/>
    </sheetView>
  </sheetViews>
  <sheetFormatPr defaultRowHeight="15"/>
  <cols>
    <col min="1" max="1" width="19" customWidth="1"/>
    <col min="2" max="2" width="12.85546875" customWidth="1"/>
    <col min="3" max="3" width="13" customWidth="1"/>
    <col min="4" max="4" width="11.5703125" customWidth="1"/>
    <col min="5" max="5" width="12.7109375" customWidth="1"/>
    <col min="6" max="6" width="12.28515625" customWidth="1"/>
    <col min="7" max="7" width="15.140625" customWidth="1"/>
    <col min="8" max="8" width="13.28515625" customWidth="1"/>
    <col min="9" max="9" width="10.42578125" customWidth="1"/>
    <col min="10" max="10" width="10.140625" customWidth="1"/>
    <col min="11" max="11" width="11" customWidth="1"/>
  </cols>
  <sheetData>
    <row r="1" spans="1:12">
      <c r="A1" s="4" t="s">
        <v>23</v>
      </c>
      <c r="B1" s="5" t="s">
        <v>13</v>
      </c>
      <c r="C1" s="7" t="s">
        <v>15</v>
      </c>
      <c r="D1" s="7"/>
      <c r="E1" s="7"/>
      <c r="F1" s="7"/>
      <c r="G1" s="7"/>
      <c r="H1" s="7"/>
      <c r="I1" s="7" t="s">
        <v>16</v>
      </c>
      <c r="J1" s="7"/>
      <c r="K1" s="7"/>
      <c r="L1" s="4" t="s">
        <v>14</v>
      </c>
    </row>
    <row r="2" spans="1:12" s="1" customFormat="1" ht="47.25" customHeight="1">
      <c r="A2" s="4"/>
      <c r="B2" s="6"/>
      <c r="C2" s="2" t="s">
        <v>17</v>
      </c>
      <c r="D2" s="2" t="s">
        <v>22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11</v>
      </c>
      <c r="J2" s="2" t="s">
        <v>12</v>
      </c>
      <c r="K2" s="2" t="s">
        <v>10</v>
      </c>
      <c r="L2" s="4"/>
    </row>
    <row r="3" spans="1:12">
      <c r="A3" s="3" t="s">
        <v>0</v>
      </c>
      <c r="B3" s="3">
        <v>95</v>
      </c>
      <c r="C3" s="3">
        <f>B3*150</f>
        <v>14250</v>
      </c>
      <c r="D3" s="3">
        <f>B3*150</f>
        <v>14250</v>
      </c>
      <c r="E3" s="3">
        <f>B3*100</f>
        <v>9500</v>
      </c>
      <c r="F3" s="3">
        <f>B3*50</f>
        <v>4750</v>
      </c>
      <c r="G3" s="3">
        <f>B3*10</f>
        <v>950</v>
      </c>
      <c r="H3" s="3">
        <f>B3*100</f>
        <v>9500</v>
      </c>
      <c r="I3" s="3"/>
      <c r="J3" s="3"/>
      <c r="K3" s="3"/>
      <c r="L3" s="3">
        <f>SUM(C3:K3)</f>
        <v>53200</v>
      </c>
    </row>
    <row r="4" spans="1:12">
      <c r="A4" s="3" t="s">
        <v>1</v>
      </c>
      <c r="B4" s="3">
        <v>130</v>
      </c>
      <c r="C4" s="3">
        <f t="shared" ref="C4:C13" si="0">B4*150</f>
        <v>19500</v>
      </c>
      <c r="D4" s="3">
        <f t="shared" ref="D4:D13" si="1">B4*150</f>
        <v>19500</v>
      </c>
      <c r="E4" s="3">
        <f t="shared" ref="E4:E13" si="2">B4*100</f>
        <v>13000</v>
      </c>
      <c r="F4" s="3">
        <f t="shared" ref="F4:F13" si="3">B4*50</f>
        <v>6500</v>
      </c>
      <c r="G4" s="3">
        <f t="shared" ref="G4:G13" si="4">B4*10</f>
        <v>1300</v>
      </c>
      <c r="H4" s="3">
        <f t="shared" ref="H4:H13" si="5">B4*100</f>
        <v>13000</v>
      </c>
      <c r="I4" s="3"/>
      <c r="J4" s="3"/>
      <c r="K4" s="3"/>
      <c r="L4" s="3">
        <f t="shared" ref="L4:L13" si="6">SUM(C4:K4)</f>
        <v>72800</v>
      </c>
    </row>
    <row r="5" spans="1:12">
      <c r="A5" s="3" t="s">
        <v>2</v>
      </c>
      <c r="B5" s="3">
        <v>170</v>
      </c>
      <c r="C5" s="3">
        <f t="shared" si="0"/>
        <v>25500</v>
      </c>
      <c r="D5" s="3">
        <f t="shared" si="1"/>
        <v>25500</v>
      </c>
      <c r="E5" s="3">
        <f t="shared" si="2"/>
        <v>17000</v>
      </c>
      <c r="F5" s="3">
        <f t="shared" si="3"/>
        <v>8500</v>
      </c>
      <c r="G5" s="3">
        <f t="shared" si="4"/>
        <v>1700</v>
      </c>
      <c r="H5" s="3">
        <f t="shared" si="5"/>
        <v>17000</v>
      </c>
      <c r="I5" s="3"/>
      <c r="J5" s="3"/>
      <c r="K5" s="3"/>
      <c r="L5" s="3">
        <f t="shared" si="6"/>
        <v>95200</v>
      </c>
    </row>
    <row r="6" spans="1:12">
      <c r="A6" s="3" t="s">
        <v>3</v>
      </c>
      <c r="B6" s="3">
        <v>100</v>
      </c>
      <c r="C6" s="3">
        <f t="shared" si="0"/>
        <v>15000</v>
      </c>
      <c r="D6" s="3">
        <f t="shared" si="1"/>
        <v>15000</v>
      </c>
      <c r="E6" s="3">
        <f t="shared" si="2"/>
        <v>10000</v>
      </c>
      <c r="F6" s="3">
        <f t="shared" si="3"/>
        <v>5000</v>
      </c>
      <c r="G6" s="3">
        <f t="shared" si="4"/>
        <v>1000</v>
      </c>
      <c r="H6" s="3">
        <f t="shared" si="5"/>
        <v>10000</v>
      </c>
      <c r="I6" s="3"/>
      <c r="J6" s="3"/>
      <c r="K6" s="3"/>
      <c r="L6" s="3">
        <f t="shared" si="6"/>
        <v>56000</v>
      </c>
    </row>
    <row r="7" spans="1:12">
      <c r="A7" s="3" t="s">
        <v>4</v>
      </c>
      <c r="B7" s="3">
        <v>150</v>
      </c>
      <c r="C7" s="3">
        <f t="shared" si="0"/>
        <v>22500</v>
      </c>
      <c r="D7" s="3">
        <f t="shared" si="1"/>
        <v>22500</v>
      </c>
      <c r="E7" s="3">
        <f t="shared" si="2"/>
        <v>15000</v>
      </c>
      <c r="F7" s="3">
        <f t="shared" si="3"/>
        <v>7500</v>
      </c>
      <c r="G7" s="3">
        <f t="shared" si="4"/>
        <v>1500</v>
      </c>
      <c r="H7" s="3">
        <f t="shared" si="5"/>
        <v>15000</v>
      </c>
      <c r="I7" s="3"/>
      <c r="J7" s="3"/>
      <c r="K7" s="3"/>
      <c r="L7" s="3">
        <f t="shared" si="6"/>
        <v>84000</v>
      </c>
    </row>
    <row r="8" spans="1:12">
      <c r="A8" s="3" t="s">
        <v>5</v>
      </c>
      <c r="B8" s="3">
        <v>50</v>
      </c>
      <c r="C8" s="3">
        <f t="shared" si="0"/>
        <v>7500</v>
      </c>
      <c r="D8" s="3">
        <f t="shared" si="1"/>
        <v>7500</v>
      </c>
      <c r="E8" s="3">
        <f t="shared" si="2"/>
        <v>5000</v>
      </c>
      <c r="F8" s="3">
        <f t="shared" si="3"/>
        <v>2500</v>
      </c>
      <c r="G8" s="3">
        <f t="shared" si="4"/>
        <v>500</v>
      </c>
      <c r="H8" s="3">
        <f t="shared" si="5"/>
        <v>5000</v>
      </c>
      <c r="I8" s="3"/>
      <c r="J8" s="3"/>
      <c r="K8" s="3"/>
      <c r="L8" s="3">
        <f t="shared" si="6"/>
        <v>28000</v>
      </c>
    </row>
    <row r="9" spans="1:12">
      <c r="A9" s="3" t="s">
        <v>6</v>
      </c>
      <c r="B9" s="3">
        <v>35</v>
      </c>
      <c r="C9" s="3">
        <f t="shared" si="0"/>
        <v>5250</v>
      </c>
      <c r="D9" s="3">
        <f t="shared" si="1"/>
        <v>5250</v>
      </c>
      <c r="E9" s="3">
        <f t="shared" si="2"/>
        <v>3500</v>
      </c>
      <c r="F9" s="3">
        <f t="shared" si="3"/>
        <v>1750</v>
      </c>
      <c r="G9" s="3">
        <f t="shared" si="4"/>
        <v>350</v>
      </c>
      <c r="H9" s="3">
        <f t="shared" si="5"/>
        <v>3500</v>
      </c>
      <c r="I9" s="3"/>
      <c r="J9" s="3"/>
      <c r="K9" s="3"/>
      <c r="L9" s="3">
        <f t="shared" si="6"/>
        <v>19600</v>
      </c>
    </row>
    <row r="10" spans="1:12">
      <c r="A10" s="3" t="s">
        <v>7</v>
      </c>
      <c r="B10" s="3">
        <v>85</v>
      </c>
      <c r="C10" s="3">
        <f t="shared" si="0"/>
        <v>12750</v>
      </c>
      <c r="D10" s="3">
        <f t="shared" si="1"/>
        <v>12750</v>
      </c>
      <c r="E10" s="3">
        <f t="shared" si="2"/>
        <v>8500</v>
      </c>
      <c r="F10" s="3">
        <f t="shared" si="3"/>
        <v>4250</v>
      </c>
      <c r="G10" s="3">
        <f t="shared" si="4"/>
        <v>850</v>
      </c>
      <c r="H10" s="3">
        <f t="shared" si="5"/>
        <v>8500</v>
      </c>
      <c r="I10" s="3"/>
      <c r="J10" s="3"/>
      <c r="K10" s="3"/>
      <c r="L10" s="3">
        <f t="shared" si="6"/>
        <v>47600</v>
      </c>
    </row>
    <row r="11" spans="1:12">
      <c r="A11" s="3" t="s">
        <v>9</v>
      </c>
      <c r="B11" s="3">
        <v>180</v>
      </c>
      <c r="C11" s="3">
        <f t="shared" si="0"/>
        <v>27000</v>
      </c>
      <c r="D11" s="3">
        <f t="shared" si="1"/>
        <v>27000</v>
      </c>
      <c r="E11" s="3">
        <f t="shared" si="2"/>
        <v>18000</v>
      </c>
      <c r="F11" s="3">
        <f t="shared" si="3"/>
        <v>9000</v>
      </c>
      <c r="G11" s="3">
        <f t="shared" si="4"/>
        <v>1800</v>
      </c>
      <c r="H11" s="3">
        <f t="shared" si="5"/>
        <v>18000</v>
      </c>
      <c r="I11" s="3"/>
      <c r="J11" s="3"/>
      <c r="K11" s="3"/>
      <c r="L11" s="3">
        <f t="shared" si="6"/>
        <v>100800</v>
      </c>
    </row>
    <row r="12" spans="1:12">
      <c r="A12" s="3" t="s">
        <v>8</v>
      </c>
      <c r="B12" s="3">
        <v>30</v>
      </c>
      <c r="C12" s="3">
        <f t="shared" si="0"/>
        <v>4500</v>
      </c>
      <c r="D12" s="3">
        <f t="shared" si="1"/>
        <v>4500</v>
      </c>
      <c r="E12" s="3">
        <f t="shared" si="2"/>
        <v>3000</v>
      </c>
      <c r="F12" s="3">
        <f t="shared" si="3"/>
        <v>1500</v>
      </c>
      <c r="G12" s="3">
        <f t="shared" si="4"/>
        <v>300</v>
      </c>
      <c r="H12" s="3">
        <f t="shared" si="5"/>
        <v>3000</v>
      </c>
      <c r="I12" s="3"/>
      <c r="J12" s="3"/>
      <c r="K12" s="3"/>
      <c r="L12" s="3">
        <f t="shared" si="6"/>
        <v>16800</v>
      </c>
    </row>
    <row r="13" spans="1:12">
      <c r="A13" s="3" t="s">
        <v>24</v>
      </c>
      <c r="B13" s="3">
        <v>30</v>
      </c>
      <c r="C13" s="3">
        <f t="shared" si="0"/>
        <v>4500</v>
      </c>
      <c r="D13" s="3">
        <f t="shared" si="1"/>
        <v>4500</v>
      </c>
      <c r="E13" s="3">
        <f t="shared" si="2"/>
        <v>3000</v>
      </c>
      <c r="F13" s="3">
        <f t="shared" si="3"/>
        <v>1500</v>
      </c>
      <c r="G13" s="3">
        <f t="shared" si="4"/>
        <v>300</v>
      </c>
      <c r="H13" s="3">
        <f t="shared" si="5"/>
        <v>3000</v>
      </c>
      <c r="I13" s="3"/>
      <c r="J13" s="3"/>
      <c r="K13" s="3"/>
      <c r="L13" s="3">
        <f t="shared" si="6"/>
        <v>16800</v>
      </c>
    </row>
    <row r="14" spans="1:12">
      <c r="A14" s="3"/>
      <c r="B14" s="3">
        <f>SUM(B3:B13)</f>
        <v>1055</v>
      </c>
      <c r="C14" s="3">
        <f t="shared" ref="C14:H14" si="7">SUM(C3:C13)</f>
        <v>158250</v>
      </c>
      <c r="D14" s="3">
        <f t="shared" si="7"/>
        <v>158250</v>
      </c>
      <c r="E14" s="3">
        <f t="shared" si="7"/>
        <v>105500</v>
      </c>
      <c r="F14" s="3">
        <f t="shared" si="7"/>
        <v>52750</v>
      </c>
      <c r="G14" s="3">
        <f t="shared" si="7"/>
        <v>10550</v>
      </c>
      <c r="H14" s="3">
        <f t="shared" si="7"/>
        <v>105500</v>
      </c>
      <c r="I14" s="3">
        <v>550000</v>
      </c>
      <c r="J14" s="3">
        <v>230000</v>
      </c>
      <c r="K14" s="3">
        <v>70800</v>
      </c>
      <c r="L14" s="3">
        <f>SUM(C14:K14)</f>
        <v>1441600</v>
      </c>
    </row>
  </sheetData>
  <mergeCells count="5">
    <mergeCell ref="A1:A2"/>
    <mergeCell ref="B1:B2"/>
    <mergeCell ref="L1:L2"/>
    <mergeCell ref="C1:H1"/>
    <mergeCell ref="I1:K1"/>
  </mergeCells>
  <pageMargins left="0.31496062992125984" right="0.31496062992125984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2016-04-06T11:29:32Z</dcterms:modified>
</cp:coreProperties>
</file>